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 firstSheet="1" activeTab="3"/>
  </bookViews>
  <sheets>
    <sheet name="Количество составленных протоко" sheetId="1" r:id="rId1"/>
    <sheet name="Рассмотрено дел" sheetId="2" r:id="rId2"/>
    <sheet name="Суммы штрафов" sheetId="3" state="hidden" r:id="rId3"/>
    <sheet name="Штрафы" sheetId="5" r:id="rId4"/>
    <sheet name="Постановления, приставы" sheetId="6" r:id="rId5"/>
    <sheet name="Лист4" sheetId="4" state="hidden" r:id="rId6"/>
  </sheets>
  <calcPr calcId="124519"/>
</workbook>
</file>

<file path=xl/calcChain.xml><?xml version="1.0" encoding="utf-8"?>
<calcChain xmlns="http://schemas.openxmlformats.org/spreadsheetml/2006/main">
  <c r="C17" i="6"/>
  <c r="C28" s="1"/>
  <c r="B17" i="5"/>
  <c r="C25" i="1"/>
  <c r="H17" i="5"/>
  <c r="H28" s="1"/>
  <c r="F27"/>
  <c r="B27"/>
  <c r="B28" s="1"/>
  <c r="C17"/>
  <c r="C28" s="1"/>
  <c r="D17"/>
  <c r="E17"/>
  <c r="E28" s="1"/>
  <c r="F17"/>
  <c r="G17"/>
  <c r="G28" s="1"/>
  <c r="I17"/>
  <c r="J17"/>
  <c r="J28" s="1"/>
  <c r="K17"/>
  <c r="L17"/>
  <c r="L28" s="1"/>
  <c r="M17"/>
  <c r="N17"/>
  <c r="N28" s="1"/>
  <c r="O17"/>
  <c r="P17"/>
  <c r="P28" s="1"/>
  <c r="Q17"/>
  <c r="R17"/>
  <c r="R28" s="1"/>
  <c r="S17"/>
  <c r="D17" i="6"/>
  <c r="G17"/>
  <c r="G28"/>
  <c r="I17"/>
  <c r="I28" s="1"/>
  <c r="J17"/>
  <c r="J28" s="1"/>
  <c r="K17"/>
  <c r="K28" s="1"/>
  <c r="L17"/>
  <c r="L28" s="1"/>
  <c r="M17"/>
  <c r="M28" s="1"/>
  <c r="N17"/>
  <c r="N28" s="1"/>
  <c r="O28"/>
  <c r="Q28"/>
  <c r="B28"/>
  <c r="C27"/>
  <c r="D27"/>
  <c r="D28" s="1"/>
  <c r="E27"/>
  <c r="F27"/>
  <c r="G27"/>
  <c r="H27"/>
  <c r="I27"/>
  <c r="J27"/>
  <c r="K27"/>
  <c r="L27"/>
  <c r="M27"/>
  <c r="N27"/>
  <c r="O27"/>
  <c r="P27"/>
  <c r="Q27"/>
  <c r="R27"/>
  <c r="B27"/>
  <c r="E17"/>
  <c r="E28" s="1"/>
  <c r="F17"/>
  <c r="F28" s="1"/>
  <c r="H17"/>
  <c r="H28" s="1"/>
  <c r="O17"/>
  <c r="P17"/>
  <c r="P28" s="1"/>
  <c r="Q17"/>
  <c r="R17"/>
  <c r="R28" s="1"/>
  <c r="B17"/>
  <c r="T20" i="5"/>
  <c r="T27" s="1"/>
  <c r="T28" s="1"/>
  <c r="T21"/>
  <c r="T22"/>
  <c r="T23"/>
  <c r="T24"/>
  <c r="T25"/>
  <c r="T26"/>
  <c r="T19"/>
  <c r="T7"/>
  <c r="T8"/>
  <c r="T9"/>
  <c r="T10"/>
  <c r="T11"/>
  <c r="T12"/>
  <c r="T13"/>
  <c r="T14"/>
  <c r="T15"/>
  <c r="T16"/>
  <c r="T6"/>
  <c r="C27"/>
  <c r="D27"/>
  <c r="E27"/>
  <c r="G27"/>
  <c r="H27"/>
  <c r="I27"/>
  <c r="J27"/>
  <c r="K27"/>
  <c r="L27"/>
  <c r="M27"/>
  <c r="N27"/>
  <c r="O27"/>
  <c r="P27"/>
  <c r="Q27"/>
  <c r="R27"/>
  <c r="S27"/>
  <c r="D28"/>
  <c r="F28"/>
  <c r="I28"/>
  <c r="K28"/>
  <c r="M28"/>
  <c r="O28"/>
  <c r="Q28"/>
  <c r="S28"/>
  <c r="C19" i="2"/>
  <c r="D19"/>
  <c r="E19"/>
  <c r="F19"/>
  <c r="G19"/>
  <c r="H19"/>
  <c r="I19"/>
  <c r="J19"/>
  <c r="K19"/>
  <c r="L19"/>
  <c r="M19"/>
  <c r="N19"/>
  <c r="O19"/>
  <c r="P19"/>
  <c r="Q19"/>
  <c r="R19"/>
  <c r="S19"/>
  <c r="T19"/>
  <c r="B19"/>
  <c r="T17" i="5"/>
</calcChain>
</file>

<file path=xl/sharedStrings.xml><?xml version="1.0" encoding="utf-8"?>
<sst xmlns="http://schemas.openxmlformats.org/spreadsheetml/2006/main" count="182" uniqueCount="118">
  <si>
    <t>№ п/п</t>
  </si>
  <si>
    <t>Наименование</t>
  </si>
  <si>
    <t>Всего</t>
  </si>
  <si>
    <t>Количество уполномоченных лиц</t>
  </si>
  <si>
    <t>Всего составлено протоколов об административных правонарушениях</t>
  </si>
  <si>
    <t>1.            </t>
  </si>
  <si>
    <t>2.            </t>
  </si>
  <si>
    <t>3.</t>
  </si>
  <si>
    <t>Поступило дел</t>
  </si>
  <si>
    <t>Рассмотрено дел</t>
  </si>
  <si>
    <t>Ст. 3</t>
  </si>
  <si>
    <t>Ст. 5</t>
  </si>
  <si>
    <t>Ст. 6</t>
  </si>
  <si>
    <t>Ст. 7</t>
  </si>
  <si>
    <t>Ст. 8</t>
  </si>
  <si>
    <t>Ст. 9</t>
  </si>
  <si>
    <t>Ст. 10</t>
  </si>
  <si>
    <t>ИТОГО</t>
  </si>
  <si>
    <t>в том числе на должностных лиц</t>
  </si>
  <si>
    <t>в том числе на юридических лиц</t>
  </si>
  <si>
    <t>Закон Республики Мордовия от 12 июля 2002 г. № 25-З «Об административной ответственности на территории Республики Мордовия»</t>
  </si>
  <si>
    <t>Ст. 11</t>
  </si>
  <si>
    <t>Ст. 12-1</t>
  </si>
  <si>
    <t>Ст. 13</t>
  </si>
  <si>
    <t>в том числе с граждан</t>
  </si>
  <si>
    <t xml:space="preserve">Количество составленных должностными лицами
</t>
  </si>
  <si>
    <t>Составлено протоколов об административных правонарушениях по Закону Республики Мордовия от 15 июня 2015 г. №38-З «Об административной ответственности на территории Республики Мордовия», в том числе по:</t>
  </si>
  <si>
    <t xml:space="preserve">статье 3 </t>
  </si>
  <si>
    <t xml:space="preserve">статье 3.1 </t>
  </si>
  <si>
    <t xml:space="preserve">статье 4 </t>
  </si>
  <si>
    <t xml:space="preserve">статье 5 </t>
  </si>
  <si>
    <t xml:space="preserve">статье 6 </t>
  </si>
  <si>
    <t xml:space="preserve">статье 7 </t>
  </si>
  <si>
    <t xml:space="preserve">статье 8 </t>
  </si>
  <si>
    <t xml:space="preserve">статье 9 </t>
  </si>
  <si>
    <t xml:space="preserve">статье 10 </t>
  </si>
  <si>
    <t>статье 10.1</t>
  </si>
  <si>
    <t>статье 10.2</t>
  </si>
  <si>
    <t xml:space="preserve">статье 10.3 </t>
  </si>
  <si>
    <t xml:space="preserve">статье 10.4 </t>
  </si>
  <si>
    <t>Приложение 1</t>
  </si>
  <si>
    <t>Поступило дел за аналогичный период прошлого года</t>
  </si>
  <si>
    <t>Рассмотрено дел за аналогичный период прошлого года</t>
  </si>
  <si>
    <t>Привлечено к административной ответственности лиц</t>
  </si>
  <si>
    <t>Привлечено к административной ответственности за аналогичный период прошлого года</t>
  </si>
  <si>
    <t xml:space="preserve">Всего
</t>
  </si>
  <si>
    <t>из них возвращено для устранения недостатков</t>
  </si>
  <si>
    <t>из них возвращено с устраненными недостатками</t>
  </si>
  <si>
    <t>из них передано по подведомственности</t>
  </si>
  <si>
    <t>из них составлено протоколов должностными лицами органов местного самоуправления</t>
  </si>
  <si>
    <t>из них составлено протоколов уполномоченнми должностными лицами полиции</t>
  </si>
  <si>
    <t xml:space="preserve">из них прекращено (малозначительность)
</t>
  </si>
  <si>
    <t>из них прекращено (отсутствие состава административного правонарушения)</t>
  </si>
  <si>
    <t>из них прекращено (истечение сроков давности привлечения)</t>
  </si>
  <si>
    <t>из них прекращено (иные обстоятельства)</t>
  </si>
  <si>
    <t xml:space="preserve">из них рассмотрено с нарушением установленных законодательством сроков
</t>
  </si>
  <si>
    <t xml:space="preserve">в том числе граждан
</t>
  </si>
  <si>
    <t xml:space="preserve">в том числе должностных лиц
</t>
  </si>
  <si>
    <t xml:space="preserve">в том числе юридических лиц
</t>
  </si>
  <si>
    <t>Закон Республики Мордовия от 15 июня 2015 г. №38-З «Об административной ответственности на территории Республики Мордовия»</t>
  </si>
  <si>
    <t>Ст. 10.1</t>
  </si>
  <si>
    <t>Ст. 10.2</t>
  </si>
  <si>
    <t>Ст. 10.3</t>
  </si>
  <si>
    <t>Ст. 10.4</t>
  </si>
  <si>
    <t xml:space="preserve">Номер статьи закона </t>
  </si>
  <si>
    <t xml:space="preserve"> (наименование муниципального района, района городского округа Саранск Республики Мордовия)</t>
  </si>
  <si>
    <t>Ст.1</t>
  </si>
  <si>
    <t xml:space="preserve">судебными приставами
</t>
  </si>
  <si>
    <t xml:space="preserve">добровольно
</t>
  </si>
  <si>
    <t xml:space="preserve">в том числе с юридических лиц
</t>
  </si>
  <si>
    <t xml:space="preserve">в том числе с должностных лиц
</t>
  </si>
  <si>
    <t xml:space="preserve">в том числе с граждан
</t>
  </si>
  <si>
    <t xml:space="preserve">в том числе на граждан
</t>
  </si>
  <si>
    <t xml:space="preserve">Процент взыскаемости, %
</t>
  </si>
  <si>
    <t xml:space="preserve">Сумма штрафов, не взысканных за отчетный период, тыс. руб
</t>
  </si>
  <si>
    <t xml:space="preserve">Сумма взысканных штрафов, наложенных в предшествующие периоды, тыс. руб.
</t>
  </si>
  <si>
    <t xml:space="preserve">Сумма взысканных штрафов, наложенных в отчетный период, тыс. руб.
</t>
  </si>
  <si>
    <t xml:space="preserve">Сумма наложенных штрафов,
тыс. руб.
</t>
  </si>
  <si>
    <t>Номер статьи закона</t>
  </si>
  <si>
    <t>Ст. 1</t>
  </si>
  <si>
    <t xml:space="preserve">Ст. 10.4 </t>
  </si>
  <si>
    <t xml:space="preserve">об отмене постановления 
</t>
  </si>
  <si>
    <t xml:space="preserve">об изменении постановления 
</t>
  </si>
  <si>
    <t xml:space="preserve">об оставлении постановления без изменения
</t>
  </si>
  <si>
    <t xml:space="preserve">с актом о невозможности взыскания
</t>
  </si>
  <si>
    <t xml:space="preserve">вследствие нарушения требований закона об исполнительном производстве
</t>
  </si>
  <si>
    <t xml:space="preserve">за аналогичный период прошлого года
</t>
  </si>
  <si>
    <t xml:space="preserve">за отчетный период
</t>
  </si>
  <si>
    <t xml:space="preserve">из них по результатам рассмотрения вынесено решение:
</t>
  </si>
  <si>
    <t xml:space="preserve">в виде административного штрафа
</t>
  </si>
  <si>
    <t xml:space="preserve"> в виде предупреждения
</t>
  </si>
  <si>
    <t xml:space="preserve">Количество протоколов по ч. 1 ст. 20.25 КоАП РФ, составленных должностными лицами комиссии
</t>
  </si>
  <si>
    <t xml:space="preserve">Количество постановлений, возвращенных судебными приставами без исполнения
</t>
  </si>
  <si>
    <t xml:space="preserve">Количество постановлений службы судебных приставов о возбуждении исполнительного производства
</t>
  </si>
  <si>
    <t xml:space="preserve">Количество постановлений, направленных в службу судебных приставов для принудительного взыскания штрафа
</t>
  </si>
  <si>
    <t xml:space="preserve">Количество неисполненных постановлений о назначении административного наказания
</t>
  </si>
  <si>
    <t>Количество постановлений по делу об административном правонарушении, обжалованных в суде</t>
  </si>
  <si>
    <t xml:space="preserve">Количество вынесенных постановлений о назначении административного наказания
</t>
  </si>
  <si>
    <t xml:space="preserve">Внесено представлений
</t>
  </si>
  <si>
    <t xml:space="preserve">Номер статьи закона
</t>
  </si>
  <si>
    <t>/</t>
  </si>
  <si>
    <t>М.П.         подпись</t>
  </si>
  <si>
    <t>Ф.И.О.</t>
  </si>
  <si>
    <t>из них</t>
  </si>
  <si>
    <t xml:space="preserve">   направлено на  рассмотрение мировому судье</t>
  </si>
  <si>
    <t xml:space="preserve">   рассмотренно (по числу лиц)</t>
  </si>
  <si>
    <t xml:space="preserve">   лиц, подвергнутых наказанию</t>
  </si>
  <si>
    <t>«___»________ 20__ г.</t>
  </si>
  <si>
    <t xml:space="preserve">                                                                          М.П.</t>
  </si>
  <si>
    <t>Сведения по данной форме представляются нарастающим итогом за период с начала года в целом по муниципальному району (району городского округа Саранск) по предварительному согласованию с мировыми судьями района (районов городского округа Саранск)</t>
  </si>
  <si>
    <t>(наименование муниципального района, городского округа Саранск)
протоколов об административных правонарушениях
за 9 месяцев 2018 года</t>
  </si>
  <si>
    <t>Зубово - Полянского муниципального района Республики Мордовия</t>
  </si>
  <si>
    <t xml:space="preserve">Глава  Зубово - Полянского  </t>
  </si>
  <si>
    <t>муниципального района</t>
  </si>
  <si>
    <t>С.С. Сурдин</t>
  </si>
  <si>
    <t>Ежеквартальные сведения по делам об административных правонарушениях, рассмотренных административной комиссией Зубово - Полянского муниципального района Республики Мордовия  за 3 квартала 2018 года</t>
  </si>
  <si>
    <t>Заместитель председателя административной комиссии</t>
  </si>
  <si>
    <t>В.Д.Кувшинов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</si>
</sst>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 textRotation="90" wrapText="1"/>
    </xf>
    <xf numFmtId="0" fontId="0" fillId="0" borderId="0" xfId="0" applyAlignment="1"/>
    <xf numFmtId="0" fontId="2" fillId="0" borderId="3" xfId="0" applyFont="1" applyBorder="1" applyAlignment="1"/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8" fillId="0" borderId="1" xfId="0" applyFont="1" applyFill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textRotation="90" wrapText="1"/>
    </xf>
    <xf numFmtId="0" fontId="10" fillId="0" borderId="4" xfId="0" applyFont="1" applyBorder="1" applyAlignment="1">
      <alignment horizontal="left" vertical="center" textRotation="90" wrapText="1"/>
    </xf>
    <xf numFmtId="0" fontId="10" fillId="0" borderId="2" xfId="0" applyFont="1" applyBorder="1" applyAlignment="1">
      <alignment horizontal="left" vertical="center" textRotation="90" wrapText="1"/>
    </xf>
    <xf numFmtId="0" fontId="10" fillId="0" borderId="3" xfId="0" applyFont="1" applyBorder="1" applyAlignment="1">
      <alignment horizontal="right" vertical="center" textRotation="90" wrapText="1"/>
    </xf>
    <xf numFmtId="0" fontId="10" fillId="0" borderId="4" xfId="0" applyFont="1" applyBorder="1" applyAlignment="1">
      <alignment horizontal="right" vertical="center" textRotation="90"/>
    </xf>
    <xf numFmtId="0" fontId="10" fillId="0" borderId="2" xfId="0" applyFont="1" applyBorder="1" applyAlignment="1">
      <alignment horizontal="right" vertical="center" textRotation="90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textRotation="90" wrapText="1"/>
    </xf>
    <xf numFmtId="0" fontId="7" fillId="0" borderId="2" xfId="0" applyFont="1" applyBorder="1" applyAlignment="1">
      <alignment horizontal="left" vertical="center" textRotation="90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0" fillId="0" borderId="0" xfId="0"/>
    <xf numFmtId="0" fontId="9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opLeftCell="A43" workbookViewId="0">
      <selection activeCell="C28" sqref="C28"/>
    </sheetView>
  </sheetViews>
  <sheetFormatPr defaultRowHeight="15"/>
  <cols>
    <col min="1" max="1" width="4.42578125" customWidth="1"/>
    <col min="2" max="2" width="62.42578125" customWidth="1"/>
    <col min="3" max="3" width="21.7109375" customWidth="1"/>
    <col min="4" max="27" width="4.7109375" customWidth="1"/>
  </cols>
  <sheetData>
    <row r="1" spans="1:7">
      <c r="C1" s="8" t="s">
        <v>40</v>
      </c>
    </row>
    <row r="2" spans="1:7" ht="20.100000000000001" customHeight="1">
      <c r="A2" s="46" t="s">
        <v>25</v>
      </c>
      <c r="B2" s="47"/>
      <c r="C2" s="47"/>
    </row>
    <row r="3" spans="1:7" ht="20.100000000000001" customHeight="1">
      <c r="A3" s="49" t="s">
        <v>111</v>
      </c>
      <c r="B3" s="49"/>
      <c r="C3" s="49"/>
    </row>
    <row r="4" spans="1:7" ht="50.1" customHeight="1">
      <c r="A4" s="48" t="s">
        <v>110</v>
      </c>
      <c r="B4" s="49"/>
      <c r="C4" s="49"/>
    </row>
    <row r="5" spans="1:7" ht="35.1" customHeight="1">
      <c r="A5" s="2" t="s">
        <v>0</v>
      </c>
      <c r="B5" s="2" t="s">
        <v>1</v>
      </c>
      <c r="C5" s="2" t="s">
        <v>2</v>
      </c>
    </row>
    <row r="6" spans="1:7" ht="35.1" customHeight="1">
      <c r="A6" s="4" t="s">
        <v>5</v>
      </c>
      <c r="B6" s="4" t="s">
        <v>3</v>
      </c>
      <c r="C6" s="1">
        <v>30</v>
      </c>
    </row>
    <row r="7" spans="1:7" ht="48.75" customHeight="1">
      <c r="A7" s="4" t="s">
        <v>6</v>
      </c>
      <c r="B7" s="44" t="s">
        <v>26</v>
      </c>
      <c r="C7" s="45"/>
    </row>
    <row r="8" spans="1:7" ht="15" customHeight="1">
      <c r="A8" s="4"/>
      <c r="B8" s="1" t="s">
        <v>27</v>
      </c>
      <c r="C8" s="4">
        <v>3</v>
      </c>
    </row>
    <row r="9" spans="1:7" ht="15" customHeight="1">
      <c r="A9" s="4"/>
      <c r="B9" s="1" t="s">
        <v>28</v>
      </c>
      <c r="C9" s="4"/>
    </row>
    <row r="10" spans="1:7" ht="15" customHeight="1">
      <c r="A10" s="4"/>
      <c r="B10" s="1" t="s">
        <v>29</v>
      </c>
      <c r="C10" s="4">
        <v>5</v>
      </c>
      <c r="G10" s="20"/>
    </row>
    <row r="11" spans="1:7" ht="15" customHeight="1">
      <c r="A11" s="4"/>
      <c r="B11" s="44" t="s">
        <v>103</v>
      </c>
      <c r="C11" s="50"/>
    </row>
    <row r="12" spans="1:7" ht="15" customHeight="1">
      <c r="A12" s="4"/>
      <c r="B12" s="37" t="s">
        <v>104</v>
      </c>
      <c r="C12" s="4">
        <v>5</v>
      </c>
    </row>
    <row r="13" spans="1:7" ht="15" customHeight="1">
      <c r="A13" s="4"/>
      <c r="B13" s="38" t="s">
        <v>105</v>
      </c>
      <c r="C13" s="4">
        <v>5</v>
      </c>
    </row>
    <row r="14" spans="1:7" ht="15" customHeight="1">
      <c r="A14" s="4"/>
      <c r="B14" s="38" t="s">
        <v>106</v>
      </c>
      <c r="C14" s="4">
        <v>5</v>
      </c>
    </row>
    <row r="15" spans="1:7" ht="15" customHeight="1">
      <c r="A15" s="4"/>
      <c r="B15" s="1" t="s">
        <v>30</v>
      </c>
      <c r="C15" s="4"/>
    </row>
    <row r="16" spans="1:7" ht="15" customHeight="1">
      <c r="A16" s="4"/>
      <c r="B16" s="1" t="s">
        <v>31</v>
      </c>
      <c r="C16" s="4">
        <v>36</v>
      </c>
    </row>
    <row r="17" spans="1:5" ht="15" customHeight="1">
      <c r="A17" s="4"/>
      <c r="B17" s="1" t="s">
        <v>32</v>
      </c>
      <c r="C17" s="4"/>
    </row>
    <row r="18" spans="1:5" ht="15" customHeight="1">
      <c r="A18" s="4"/>
      <c r="B18" s="1" t="s">
        <v>33</v>
      </c>
      <c r="C18" s="4"/>
    </row>
    <row r="19" spans="1:5" ht="15" customHeight="1">
      <c r="A19" s="4"/>
      <c r="B19" s="1" t="s">
        <v>34</v>
      </c>
      <c r="C19" s="4"/>
    </row>
    <row r="20" spans="1:5" ht="15" customHeight="1">
      <c r="A20" s="4"/>
      <c r="B20" s="1" t="s">
        <v>35</v>
      </c>
      <c r="C20" s="4"/>
    </row>
    <row r="21" spans="1:5" ht="15" customHeight="1">
      <c r="A21" s="4"/>
      <c r="B21" s="1" t="s">
        <v>36</v>
      </c>
      <c r="C21" s="4"/>
    </row>
    <row r="22" spans="1:5" ht="15" customHeight="1">
      <c r="A22" s="4"/>
      <c r="B22" s="1" t="s">
        <v>37</v>
      </c>
      <c r="C22" s="4"/>
    </row>
    <row r="23" spans="1:5" ht="15" customHeight="1">
      <c r="A23" s="4"/>
      <c r="B23" s="1" t="s">
        <v>38</v>
      </c>
      <c r="C23" s="4"/>
    </row>
    <row r="24" spans="1:5" ht="15" customHeight="1">
      <c r="A24" s="4"/>
      <c r="B24" s="1" t="s">
        <v>39</v>
      </c>
      <c r="C24" s="4">
        <v>1</v>
      </c>
    </row>
    <row r="25" spans="1:5" ht="35.1" customHeight="1">
      <c r="A25" s="4" t="s">
        <v>7</v>
      </c>
      <c r="B25" s="1" t="s">
        <v>4</v>
      </c>
      <c r="C25" s="4">
        <f>SUM(C8:C10,C15:C24)</f>
        <v>45</v>
      </c>
    </row>
    <row r="27" spans="1:5" ht="18.75">
      <c r="D27" s="36"/>
      <c r="E27" s="7"/>
    </row>
    <row r="28" spans="1:5" ht="18.75" customHeight="1">
      <c r="A28" s="51" t="s">
        <v>112</v>
      </c>
      <c r="B28" s="51"/>
      <c r="C28" s="42" t="s">
        <v>114</v>
      </c>
      <c r="D28" s="42"/>
    </row>
    <row r="29" spans="1:5" ht="15.75">
      <c r="A29" s="51" t="s">
        <v>113</v>
      </c>
      <c r="B29" s="51"/>
      <c r="C29" s="39"/>
    </row>
    <row r="30" spans="1:5" ht="15.75">
      <c r="A30" s="40"/>
      <c r="B30" s="41" t="s">
        <v>108</v>
      </c>
      <c r="C30" s="39" t="s">
        <v>107</v>
      </c>
    </row>
    <row r="32" spans="1:5" ht="24.95" customHeight="1">
      <c r="A32" s="43" t="s">
        <v>109</v>
      </c>
      <c r="B32" s="43"/>
      <c r="C32" s="43"/>
    </row>
    <row r="33" spans="1:3" ht="24.95" customHeight="1">
      <c r="A33" s="43"/>
      <c r="B33" s="43"/>
      <c r="C33" s="43"/>
    </row>
    <row r="34" spans="1:3" ht="24.95" customHeight="1">
      <c r="A34" s="43"/>
      <c r="B34" s="43"/>
      <c r="C34" s="43"/>
    </row>
    <row r="35" spans="1:3" ht="15" customHeight="1"/>
  </sheetData>
  <mergeCells count="8">
    <mergeCell ref="A32:C34"/>
    <mergeCell ref="B7:C7"/>
    <mergeCell ref="A2:C2"/>
    <mergeCell ref="A4:C4"/>
    <mergeCell ref="A3:C3"/>
    <mergeCell ref="B11:C11"/>
    <mergeCell ref="A28:B28"/>
    <mergeCell ref="A29:B29"/>
  </mergeCells>
  <phoneticPr fontId="0" type="noConversion"/>
  <pageMargins left="0.59055118110236227" right="0.59055118110236227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1"/>
  <sheetViews>
    <sheetView workbookViewId="0">
      <selection activeCell="P5" sqref="P5"/>
    </sheetView>
  </sheetViews>
  <sheetFormatPr defaultRowHeight="15"/>
  <cols>
    <col min="1" max="1" width="12" customWidth="1"/>
    <col min="2" max="3" width="7.28515625" customWidth="1"/>
    <col min="4" max="4" width="6.85546875" customWidth="1"/>
    <col min="5" max="5" width="6.5703125" customWidth="1"/>
    <col min="6" max="8" width="7.28515625" customWidth="1"/>
    <col min="9" max="9" width="7" customWidth="1"/>
    <col min="10" max="10" width="4.7109375" style="20" customWidth="1"/>
    <col min="11" max="13" width="7.28515625" customWidth="1"/>
    <col min="14" max="14" width="6.7109375" customWidth="1"/>
    <col min="15" max="16" width="7.28515625" customWidth="1"/>
    <col min="17" max="17" width="6.42578125" customWidth="1"/>
    <col min="18" max="18" width="6.28515625" customWidth="1"/>
    <col min="19" max="19" width="5.7109375" customWidth="1"/>
    <col min="20" max="20" width="7.28515625" customWidth="1"/>
  </cols>
  <sheetData>
    <row r="1" spans="1:20" ht="19.5" customHeight="1">
      <c r="A1" s="100" t="s">
        <v>115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pans="1:20" ht="65.2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>
      <c r="A3" s="54" t="s">
        <v>65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20" ht="40.5" customHeight="1">
      <c r="A4" s="62" t="s">
        <v>64</v>
      </c>
      <c r="B4" s="64" t="s">
        <v>8</v>
      </c>
      <c r="C4" s="64"/>
      <c r="D4" s="64"/>
      <c r="E4" s="64"/>
      <c r="F4" s="64"/>
      <c r="G4" s="64"/>
      <c r="H4" s="59" t="s">
        <v>41</v>
      </c>
      <c r="I4" s="65" t="s">
        <v>9</v>
      </c>
      <c r="J4" s="65"/>
      <c r="K4" s="65"/>
      <c r="L4" s="65"/>
      <c r="M4" s="65"/>
      <c r="N4" s="65"/>
      <c r="O4" s="59" t="s">
        <v>42</v>
      </c>
      <c r="P4" s="56" t="s">
        <v>43</v>
      </c>
      <c r="Q4" s="57"/>
      <c r="R4" s="57"/>
      <c r="S4" s="58"/>
      <c r="T4" s="59" t="s">
        <v>44</v>
      </c>
    </row>
    <row r="5" spans="1:20" ht="170.1" customHeight="1">
      <c r="A5" s="63"/>
      <c r="B5" s="9" t="s">
        <v>45</v>
      </c>
      <c r="C5" s="18" t="s">
        <v>46</v>
      </c>
      <c r="D5" s="18" t="s">
        <v>47</v>
      </c>
      <c r="E5" s="18" t="s">
        <v>48</v>
      </c>
      <c r="F5" s="18" t="s">
        <v>49</v>
      </c>
      <c r="G5" s="18" t="s">
        <v>50</v>
      </c>
      <c r="H5" s="60"/>
      <c r="I5" s="5" t="s">
        <v>45</v>
      </c>
      <c r="J5" s="15" t="s">
        <v>51</v>
      </c>
      <c r="K5" s="14" t="s">
        <v>52</v>
      </c>
      <c r="L5" s="16" t="s">
        <v>53</v>
      </c>
      <c r="M5" s="17" t="s">
        <v>54</v>
      </c>
      <c r="N5" s="14" t="s">
        <v>55</v>
      </c>
      <c r="O5" s="60"/>
      <c r="P5" s="5" t="s">
        <v>45</v>
      </c>
      <c r="Q5" s="19" t="s">
        <v>56</v>
      </c>
      <c r="R5" s="19" t="s">
        <v>57</v>
      </c>
      <c r="S5" s="19" t="s">
        <v>58</v>
      </c>
      <c r="T5" s="60"/>
    </row>
    <row r="6" spans="1:20" ht="1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21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1">
        <v>19</v>
      </c>
      <c r="T6" s="11">
        <v>20</v>
      </c>
    </row>
    <row r="7" spans="1:20">
      <c r="A7" s="61" t="s">
        <v>59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>
      <c r="A8" s="24" t="s">
        <v>10</v>
      </c>
      <c r="B8" s="12">
        <v>3</v>
      </c>
      <c r="C8" s="12"/>
      <c r="D8" s="12"/>
      <c r="E8" s="12"/>
      <c r="F8" s="12">
        <v>3</v>
      </c>
      <c r="G8" s="12"/>
      <c r="H8" s="12">
        <v>2</v>
      </c>
      <c r="I8" s="12">
        <v>3</v>
      </c>
      <c r="J8" s="22"/>
      <c r="K8" s="12">
        <v>1</v>
      </c>
      <c r="L8" s="12">
        <v>1</v>
      </c>
      <c r="M8" s="12"/>
      <c r="N8" s="12"/>
      <c r="O8" s="12">
        <v>2</v>
      </c>
      <c r="P8" s="12">
        <v>1</v>
      </c>
      <c r="Q8" s="12">
        <v>1</v>
      </c>
      <c r="R8" s="12"/>
      <c r="S8" s="12"/>
      <c r="T8" s="12">
        <v>1</v>
      </c>
    </row>
    <row r="9" spans="1:20">
      <c r="A9" s="24" t="s">
        <v>11</v>
      </c>
      <c r="B9" s="6"/>
      <c r="C9" s="6"/>
      <c r="D9" s="6"/>
      <c r="E9" s="6"/>
      <c r="F9" s="6"/>
      <c r="G9" s="6"/>
      <c r="H9" s="6"/>
      <c r="I9" s="6"/>
      <c r="J9" s="23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>
      <c r="A10" s="24" t="s">
        <v>12</v>
      </c>
      <c r="B10" s="6">
        <v>36</v>
      </c>
      <c r="C10" s="6"/>
      <c r="D10" s="6"/>
      <c r="E10" s="6"/>
      <c r="F10" s="6">
        <v>36</v>
      </c>
      <c r="G10" s="6"/>
      <c r="H10" s="6">
        <v>28</v>
      </c>
      <c r="I10" s="6">
        <v>36</v>
      </c>
      <c r="J10" s="23"/>
      <c r="K10" s="6"/>
      <c r="L10" s="6">
        <v>1</v>
      </c>
      <c r="M10" s="6"/>
      <c r="N10" s="6"/>
      <c r="O10" s="6">
        <v>28</v>
      </c>
      <c r="P10" s="6">
        <v>35</v>
      </c>
      <c r="Q10" s="6">
        <v>34</v>
      </c>
      <c r="R10" s="6">
        <v>1</v>
      </c>
      <c r="S10" s="6"/>
      <c r="T10" s="6">
        <v>28</v>
      </c>
    </row>
    <row r="11" spans="1:20">
      <c r="A11" s="24" t="s">
        <v>13</v>
      </c>
      <c r="B11" s="6"/>
      <c r="C11" s="6"/>
      <c r="D11" s="6"/>
      <c r="E11" s="6"/>
      <c r="F11" s="6"/>
      <c r="G11" s="6"/>
      <c r="H11" s="6"/>
      <c r="I11" s="6"/>
      <c r="J11" s="2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>
      <c r="A12" s="24" t="s">
        <v>14</v>
      </c>
      <c r="B12" s="6"/>
      <c r="C12" s="6"/>
      <c r="D12" s="6"/>
      <c r="E12" s="6"/>
      <c r="F12" s="6"/>
      <c r="G12" s="6"/>
      <c r="H12" s="6">
        <v>2</v>
      </c>
      <c r="I12" s="6"/>
      <c r="J12" s="23"/>
      <c r="K12" s="6"/>
      <c r="L12" s="6"/>
      <c r="M12" s="6"/>
      <c r="N12" s="6"/>
      <c r="O12" s="6">
        <v>2</v>
      </c>
      <c r="P12" s="6"/>
      <c r="Q12" s="6"/>
      <c r="R12" s="6"/>
      <c r="S12" s="6"/>
      <c r="T12" s="6">
        <v>2</v>
      </c>
    </row>
    <row r="13" spans="1:20">
      <c r="A13" s="24" t="s">
        <v>15</v>
      </c>
      <c r="B13" s="6"/>
      <c r="C13" s="6"/>
      <c r="D13" s="6"/>
      <c r="E13" s="6"/>
      <c r="F13" s="6"/>
      <c r="G13" s="6"/>
      <c r="H13" s="6"/>
      <c r="I13" s="6"/>
      <c r="J13" s="2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>
      <c r="A14" s="24" t="s">
        <v>16</v>
      </c>
      <c r="B14" s="6"/>
      <c r="C14" s="6"/>
      <c r="D14" s="6"/>
      <c r="E14" s="6"/>
      <c r="F14" s="6"/>
      <c r="G14" s="6"/>
      <c r="H14" s="6"/>
      <c r="I14" s="6"/>
      <c r="J14" s="23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>
      <c r="A15" s="24" t="s">
        <v>60</v>
      </c>
      <c r="B15" s="6"/>
      <c r="C15" s="6"/>
      <c r="D15" s="6"/>
      <c r="E15" s="6"/>
      <c r="F15" s="6"/>
      <c r="G15" s="6"/>
      <c r="H15" s="6"/>
      <c r="I15" s="6"/>
      <c r="J15" s="23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>
      <c r="A16" s="24" t="s">
        <v>61</v>
      </c>
      <c r="B16" s="6"/>
      <c r="C16" s="6"/>
      <c r="D16" s="6"/>
      <c r="E16" s="6"/>
      <c r="F16" s="6"/>
      <c r="G16" s="6"/>
      <c r="H16" s="6">
        <v>1</v>
      </c>
      <c r="I16" s="6"/>
      <c r="J16" s="23"/>
      <c r="K16" s="6"/>
      <c r="L16" s="6"/>
      <c r="M16" s="6"/>
      <c r="N16" s="6"/>
      <c r="O16" s="6">
        <v>1</v>
      </c>
      <c r="P16" s="6"/>
      <c r="Q16" s="6"/>
      <c r="R16" s="6"/>
      <c r="S16" s="6"/>
      <c r="T16" s="6">
        <v>1</v>
      </c>
    </row>
    <row r="17" spans="1:20">
      <c r="A17" s="24" t="s">
        <v>62</v>
      </c>
      <c r="B17" s="6"/>
      <c r="C17" s="6"/>
      <c r="D17" s="6"/>
      <c r="E17" s="6"/>
      <c r="F17" s="6"/>
      <c r="G17" s="6"/>
      <c r="H17" s="6"/>
      <c r="I17" s="6"/>
      <c r="J17" s="23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>
      <c r="A18" s="24" t="s">
        <v>63</v>
      </c>
      <c r="B18" s="6">
        <v>1</v>
      </c>
      <c r="C18" s="6"/>
      <c r="D18" s="6"/>
      <c r="E18" s="6"/>
      <c r="F18" s="6">
        <v>1</v>
      </c>
      <c r="G18" s="6"/>
      <c r="H18" s="6">
        <v>1</v>
      </c>
      <c r="I18" s="6">
        <v>1</v>
      </c>
      <c r="J18" s="23"/>
      <c r="K18" s="6"/>
      <c r="L18" s="6"/>
      <c r="M18" s="6"/>
      <c r="N18" s="6"/>
      <c r="O18" s="6">
        <v>1</v>
      </c>
      <c r="P18" s="6">
        <v>1</v>
      </c>
      <c r="Q18" s="6">
        <v>1</v>
      </c>
      <c r="R18" s="6"/>
      <c r="S18" s="6"/>
      <c r="T18" s="6">
        <v>1</v>
      </c>
    </row>
    <row r="19" spans="1:20">
      <c r="A19" s="13" t="s">
        <v>17</v>
      </c>
      <c r="B19" s="13">
        <f>SUM(B8:B18)</f>
        <v>40</v>
      </c>
      <c r="C19" s="13">
        <f t="shared" ref="C19:T19" si="0">SUM(C8:C18)</f>
        <v>0</v>
      </c>
      <c r="D19" s="13">
        <f t="shared" si="0"/>
        <v>0</v>
      </c>
      <c r="E19" s="13">
        <f t="shared" si="0"/>
        <v>0</v>
      </c>
      <c r="F19" s="13">
        <f t="shared" si="0"/>
        <v>40</v>
      </c>
      <c r="G19" s="13">
        <f t="shared" si="0"/>
        <v>0</v>
      </c>
      <c r="H19" s="13">
        <f t="shared" si="0"/>
        <v>34</v>
      </c>
      <c r="I19" s="13">
        <f t="shared" si="0"/>
        <v>40</v>
      </c>
      <c r="J19" s="13">
        <f t="shared" si="0"/>
        <v>0</v>
      </c>
      <c r="K19" s="13">
        <f t="shared" si="0"/>
        <v>1</v>
      </c>
      <c r="L19" s="13">
        <f t="shared" si="0"/>
        <v>2</v>
      </c>
      <c r="M19" s="13">
        <f t="shared" si="0"/>
        <v>0</v>
      </c>
      <c r="N19" s="13">
        <f t="shared" si="0"/>
        <v>0</v>
      </c>
      <c r="O19" s="13">
        <f t="shared" si="0"/>
        <v>34</v>
      </c>
      <c r="P19" s="13">
        <f t="shared" si="0"/>
        <v>37</v>
      </c>
      <c r="Q19" s="13">
        <f t="shared" si="0"/>
        <v>36</v>
      </c>
      <c r="R19" s="13">
        <f t="shared" si="0"/>
        <v>1</v>
      </c>
      <c r="S19" s="13">
        <f t="shared" si="0"/>
        <v>0</v>
      </c>
      <c r="T19" s="13">
        <f t="shared" si="0"/>
        <v>33</v>
      </c>
    </row>
    <row r="31" spans="1:20">
      <c r="J31"/>
    </row>
  </sheetData>
  <mergeCells count="10">
    <mergeCell ref="P4:S4"/>
    <mergeCell ref="T4:T5"/>
    <mergeCell ref="A7:T7"/>
    <mergeCell ref="A4:A5"/>
    <mergeCell ref="B4:G4"/>
    <mergeCell ref="H4:H5"/>
    <mergeCell ref="I4:N4"/>
    <mergeCell ref="O4:O5"/>
    <mergeCell ref="A3:M3"/>
    <mergeCell ref="A1:T2"/>
  </mergeCells>
  <phoneticPr fontId="0" type="noConversion"/>
  <pageMargins left="0.39370078740157483" right="0.39370078740157483" top="0.78740157480314965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U27"/>
  <sheetViews>
    <sheetView workbookViewId="0">
      <selection activeCell="L9" sqref="L9"/>
    </sheetView>
  </sheetViews>
  <sheetFormatPr defaultRowHeight="15"/>
  <cols>
    <col min="1" max="20" width="6.7109375" customWidth="1"/>
    <col min="21" max="21" width="5.5703125" customWidth="1"/>
  </cols>
  <sheetData>
    <row r="3" ht="45" customHeight="1"/>
    <row r="4" ht="50.1" customHeight="1"/>
    <row r="5" ht="50.1" customHeight="1"/>
    <row r="7" ht="15" customHeight="1"/>
    <row r="15" ht="10.5" customHeight="1"/>
    <row r="20" spans="1:21" ht="15" customHeight="1"/>
    <row r="23" spans="1:21" ht="15.75" customHeight="1"/>
    <row r="25" spans="1:21" ht="13.5" customHeight="1"/>
    <row r="27" spans="1:21" s="3" customFormat="1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</sheetData>
  <phoneticPr fontId="0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8"/>
  <sheetViews>
    <sheetView showZeros="0" tabSelected="1" zoomScale="110" zoomScaleNormal="110" workbookViewId="0">
      <selection activeCell="G16" sqref="G16"/>
    </sheetView>
  </sheetViews>
  <sheetFormatPr defaultRowHeight="15"/>
  <cols>
    <col min="1" max="1" width="7.7109375" customWidth="1"/>
    <col min="2" max="8" width="6.7109375" customWidth="1"/>
    <col min="9" max="19" width="6.28515625" customWidth="1"/>
    <col min="20" max="20" width="6.140625" customWidth="1"/>
    <col min="21" max="21" width="6.42578125" customWidth="1"/>
  </cols>
  <sheetData>
    <row r="1" spans="1:21" ht="27.75" customHeight="1">
      <c r="A1" s="81" t="s">
        <v>78</v>
      </c>
      <c r="B1" s="72" t="s">
        <v>77</v>
      </c>
      <c r="C1" s="73"/>
      <c r="D1" s="73"/>
      <c r="E1" s="74"/>
      <c r="F1" s="72" t="s">
        <v>76</v>
      </c>
      <c r="G1" s="73"/>
      <c r="H1" s="73"/>
      <c r="I1" s="73"/>
      <c r="J1" s="73"/>
      <c r="K1" s="73"/>
      <c r="L1" s="74"/>
      <c r="M1" s="72" t="s">
        <v>75</v>
      </c>
      <c r="N1" s="73"/>
      <c r="O1" s="73"/>
      <c r="P1" s="73"/>
      <c r="Q1" s="73"/>
      <c r="R1" s="73"/>
      <c r="S1" s="74"/>
      <c r="T1" s="66" t="s">
        <v>74</v>
      </c>
      <c r="U1" s="69" t="s">
        <v>73</v>
      </c>
    </row>
    <row r="2" spans="1:21" ht="28.5" customHeight="1">
      <c r="A2" s="82"/>
      <c r="B2" s="75" t="s">
        <v>45</v>
      </c>
      <c r="C2" s="75" t="s">
        <v>72</v>
      </c>
      <c r="D2" s="81" t="s">
        <v>18</v>
      </c>
      <c r="E2" s="81" t="s">
        <v>19</v>
      </c>
      <c r="F2" s="75" t="s">
        <v>45</v>
      </c>
      <c r="G2" s="77" t="s">
        <v>71</v>
      </c>
      <c r="H2" s="78"/>
      <c r="I2" s="77" t="s">
        <v>70</v>
      </c>
      <c r="J2" s="79"/>
      <c r="K2" s="77" t="s">
        <v>69</v>
      </c>
      <c r="L2" s="80"/>
      <c r="M2" s="75" t="s">
        <v>45</v>
      </c>
      <c r="N2" s="77" t="s">
        <v>24</v>
      </c>
      <c r="O2" s="80"/>
      <c r="P2" s="77" t="s">
        <v>70</v>
      </c>
      <c r="Q2" s="80"/>
      <c r="R2" s="77" t="s">
        <v>69</v>
      </c>
      <c r="S2" s="79"/>
      <c r="T2" s="67"/>
      <c r="U2" s="70"/>
    </row>
    <row r="3" spans="1:21" ht="90.75">
      <c r="A3" s="83"/>
      <c r="B3" s="76"/>
      <c r="C3" s="76"/>
      <c r="D3" s="83"/>
      <c r="E3" s="83"/>
      <c r="F3" s="76"/>
      <c r="G3" s="30" t="s">
        <v>68</v>
      </c>
      <c r="H3" s="30" t="s">
        <v>67</v>
      </c>
      <c r="I3" s="30" t="s">
        <v>68</v>
      </c>
      <c r="J3" s="30" t="s">
        <v>67</v>
      </c>
      <c r="K3" s="30" t="s">
        <v>68</v>
      </c>
      <c r="L3" s="30" t="s">
        <v>67</v>
      </c>
      <c r="M3" s="75"/>
      <c r="N3" s="30" t="s">
        <v>68</v>
      </c>
      <c r="O3" s="30" t="s">
        <v>67</v>
      </c>
      <c r="P3" s="30" t="s">
        <v>68</v>
      </c>
      <c r="Q3" s="30" t="s">
        <v>67</v>
      </c>
      <c r="R3" s="30" t="s">
        <v>68</v>
      </c>
      <c r="S3" s="30" t="s">
        <v>67</v>
      </c>
      <c r="T3" s="68"/>
      <c r="U3" s="71"/>
    </row>
    <row r="4" spans="1:2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</row>
    <row r="5" spans="1:21">
      <c r="A5" s="61" t="s">
        <v>59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1" s="27" customFormat="1">
      <c r="A6" s="24" t="s">
        <v>10</v>
      </c>
      <c r="B6" s="28">
        <v>1.5</v>
      </c>
      <c r="C6" s="28">
        <v>1.5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>
        <f>B6-F6</f>
        <v>1.5</v>
      </c>
      <c r="U6" s="28"/>
    </row>
    <row r="7" spans="1:21" s="27" customFormat="1">
      <c r="A7" s="24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8">
        <f t="shared" ref="T7:T16" si="0">B7-F7</f>
        <v>0</v>
      </c>
      <c r="U7" s="26"/>
    </row>
    <row r="8" spans="1:21" s="27" customFormat="1">
      <c r="A8" s="24" t="s">
        <v>12</v>
      </c>
      <c r="B8" s="26">
        <v>55.6</v>
      </c>
      <c r="C8" s="26">
        <v>52.6</v>
      </c>
      <c r="D8" s="26">
        <v>3</v>
      </c>
      <c r="E8" s="26"/>
      <c r="F8" s="26">
        <v>23.1</v>
      </c>
      <c r="G8" s="26">
        <v>21.1</v>
      </c>
      <c r="H8" s="26">
        <v>2</v>
      </c>
      <c r="I8" s="26"/>
      <c r="J8" s="26"/>
      <c r="K8" s="26"/>
      <c r="L8" s="26"/>
      <c r="M8" s="26">
        <v>21.5</v>
      </c>
      <c r="N8" s="26">
        <v>10.5</v>
      </c>
      <c r="O8" s="26">
        <v>11</v>
      </c>
      <c r="P8" s="26"/>
      <c r="Q8" s="26"/>
      <c r="R8" s="26"/>
      <c r="S8" s="26"/>
      <c r="T8" s="28">
        <f t="shared" si="0"/>
        <v>32.5</v>
      </c>
      <c r="U8" s="26">
        <v>87.3</v>
      </c>
    </row>
    <row r="9" spans="1:21" s="27" customFormat="1">
      <c r="A9" s="24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8">
        <f t="shared" si="0"/>
        <v>0</v>
      </c>
      <c r="U9" s="26"/>
    </row>
    <row r="10" spans="1:21" s="27" customFormat="1">
      <c r="A10" s="24" t="s">
        <v>14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8">
        <f t="shared" si="0"/>
        <v>0</v>
      </c>
      <c r="U10" s="26"/>
    </row>
    <row r="11" spans="1:21" s="27" customFormat="1">
      <c r="A11" s="24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8">
        <f t="shared" si="0"/>
        <v>0</v>
      </c>
      <c r="U11" s="26"/>
    </row>
    <row r="12" spans="1:21" s="27" customFormat="1">
      <c r="A12" s="24" t="s">
        <v>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8">
        <f t="shared" si="0"/>
        <v>0</v>
      </c>
      <c r="U12" s="26"/>
    </row>
    <row r="13" spans="1:21" s="27" customFormat="1">
      <c r="A13" s="24" t="s">
        <v>60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8">
        <f t="shared" si="0"/>
        <v>0</v>
      </c>
      <c r="U13" s="26"/>
    </row>
    <row r="14" spans="1:21" s="27" customFormat="1">
      <c r="A14" s="24" t="s">
        <v>61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8">
        <f t="shared" si="0"/>
        <v>0</v>
      </c>
      <c r="U14" s="26"/>
    </row>
    <row r="15" spans="1:21" s="27" customFormat="1">
      <c r="A15" s="24" t="s">
        <v>62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8">
        <f t="shared" si="0"/>
        <v>0</v>
      </c>
      <c r="U15" s="26"/>
    </row>
    <row r="16" spans="1:21" s="27" customFormat="1">
      <c r="A16" s="24" t="s">
        <v>63</v>
      </c>
      <c r="B16" s="26">
        <v>1</v>
      </c>
      <c r="C16" s="26">
        <v>1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8">
        <f t="shared" si="0"/>
        <v>1</v>
      </c>
      <c r="U16" s="26"/>
    </row>
    <row r="17" spans="1:21" s="27" customFormat="1">
      <c r="A17" s="6" t="s">
        <v>17</v>
      </c>
      <c r="B17" s="26">
        <f>SUM(B6:B16)</f>
        <v>58.1</v>
      </c>
      <c r="C17" s="26">
        <f t="shared" ref="C17:S17" si="1">SUM(C6:C16)</f>
        <v>55.1</v>
      </c>
      <c r="D17" s="26">
        <f t="shared" si="1"/>
        <v>3</v>
      </c>
      <c r="E17" s="26">
        <f t="shared" si="1"/>
        <v>0</v>
      </c>
      <c r="F17" s="26">
        <f t="shared" si="1"/>
        <v>23.1</v>
      </c>
      <c r="G17" s="26">
        <f t="shared" si="1"/>
        <v>21.1</v>
      </c>
      <c r="H17" s="26">
        <f t="shared" si="1"/>
        <v>2</v>
      </c>
      <c r="I17" s="26">
        <f t="shared" si="1"/>
        <v>0</v>
      </c>
      <c r="J17" s="26">
        <f t="shared" si="1"/>
        <v>0</v>
      </c>
      <c r="K17" s="26">
        <f t="shared" si="1"/>
        <v>0</v>
      </c>
      <c r="L17" s="26">
        <f t="shared" si="1"/>
        <v>0</v>
      </c>
      <c r="M17" s="26">
        <f t="shared" si="1"/>
        <v>21.5</v>
      </c>
      <c r="N17" s="26">
        <f t="shared" si="1"/>
        <v>10.5</v>
      </c>
      <c r="O17" s="26">
        <f t="shared" si="1"/>
        <v>11</v>
      </c>
      <c r="P17" s="26">
        <f t="shared" si="1"/>
        <v>0</v>
      </c>
      <c r="Q17" s="26">
        <f t="shared" si="1"/>
        <v>0</v>
      </c>
      <c r="R17" s="26">
        <f t="shared" si="1"/>
        <v>0</v>
      </c>
      <c r="S17" s="26">
        <f t="shared" si="1"/>
        <v>0</v>
      </c>
      <c r="T17" s="26">
        <f>SUM(T6:T16)</f>
        <v>35</v>
      </c>
      <c r="U17" s="26">
        <v>81.5</v>
      </c>
    </row>
    <row r="18" spans="1:21">
      <c r="A18" s="61" t="s">
        <v>20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s="27" customFormat="1">
      <c r="A19" s="24" t="s">
        <v>66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f>B19-F19</f>
        <v>0</v>
      </c>
      <c r="U19" s="26"/>
    </row>
    <row r="20" spans="1:21" s="27" customFormat="1">
      <c r="A20" s="24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>
        <f t="shared" ref="T20:T26" si="2">B20-F20</f>
        <v>0</v>
      </c>
      <c r="U20" s="26"/>
    </row>
    <row r="21" spans="1:21" s="27" customFormat="1">
      <c r="A21" s="24" t="s">
        <v>12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>
        <f t="shared" si="2"/>
        <v>0</v>
      </c>
      <c r="U21" s="26"/>
    </row>
    <row r="22" spans="1:21" s="27" customFormat="1">
      <c r="A22" s="2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>
        <f t="shared" si="2"/>
        <v>0</v>
      </c>
      <c r="U22" s="26"/>
    </row>
    <row r="23" spans="1:21" s="27" customFormat="1">
      <c r="A23" s="24" t="s">
        <v>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>
        <f t="shared" si="2"/>
        <v>0</v>
      </c>
      <c r="U23" s="26"/>
    </row>
    <row r="24" spans="1:21" s="27" customFormat="1">
      <c r="A24" s="24" t="s">
        <v>21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>
        <f t="shared" si="2"/>
        <v>0</v>
      </c>
      <c r="U24" s="26"/>
    </row>
    <row r="25" spans="1:21" s="27" customFormat="1">
      <c r="A25" s="24" t="s">
        <v>22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>
        <f t="shared" si="2"/>
        <v>0</v>
      </c>
      <c r="U25" s="26"/>
    </row>
    <row r="26" spans="1:21" s="27" customFormat="1">
      <c r="A26" s="24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>
        <f t="shared" si="2"/>
        <v>0</v>
      </c>
      <c r="U26" s="26"/>
    </row>
    <row r="27" spans="1:21">
      <c r="A27" s="6" t="s">
        <v>17</v>
      </c>
      <c r="B27" s="26">
        <f>SUM(B19:B26)</f>
        <v>0</v>
      </c>
      <c r="C27" s="26">
        <f t="shared" ref="C27:T27" si="3">SUM(C19:C26)</f>
        <v>0</v>
      </c>
      <c r="D27" s="26">
        <f t="shared" si="3"/>
        <v>0</v>
      </c>
      <c r="E27" s="26">
        <f t="shared" si="3"/>
        <v>0</v>
      </c>
      <c r="F27" s="26">
        <f>SUM(F19:F26)</f>
        <v>0</v>
      </c>
      <c r="G27" s="26">
        <f t="shared" si="3"/>
        <v>0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0</v>
      </c>
      <c r="L27" s="26">
        <f t="shared" si="3"/>
        <v>0</v>
      </c>
      <c r="M27" s="26">
        <f t="shared" si="3"/>
        <v>0</v>
      </c>
      <c r="N27" s="26">
        <f t="shared" si="3"/>
        <v>0</v>
      </c>
      <c r="O27" s="26">
        <f t="shared" si="3"/>
        <v>0</v>
      </c>
      <c r="P27" s="26">
        <f t="shared" si="3"/>
        <v>0</v>
      </c>
      <c r="Q27" s="26">
        <f t="shared" si="3"/>
        <v>0</v>
      </c>
      <c r="R27" s="26">
        <f t="shared" si="3"/>
        <v>0</v>
      </c>
      <c r="S27" s="26">
        <f t="shared" si="3"/>
        <v>0</v>
      </c>
      <c r="T27" s="26">
        <f t="shared" si="3"/>
        <v>0</v>
      </c>
      <c r="U27" s="26"/>
    </row>
    <row r="28" spans="1:21">
      <c r="A28" s="25" t="s">
        <v>17</v>
      </c>
      <c r="B28" s="35">
        <f>SUM(B17,B27)</f>
        <v>58.1</v>
      </c>
      <c r="C28" s="35">
        <f t="shared" ref="C28:T28" si="4">SUM(C17,C27)</f>
        <v>55.1</v>
      </c>
      <c r="D28" s="35">
        <f t="shared" si="4"/>
        <v>3</v>
      </c>
      <c r="E28" s="35">
        <f t="shared" si="4"/>
        <v>0</v>
      </c>
      <c r="F28" s="35">
        <f t="shared" si="4"/>
        <v>23.1</v>
      </c>
      <c r="G28" s="35">
        <f t="shared" si="4"/>
        <v>21.1</v>
      </c>
      <c r="H28" s="35">
        <f>SUM(H17,H27)</f>
        <v>2</v>
      </c>
      <c r="I28" s="35">
        <f t="shared" si="4"/>
        <v>0</v>
      </c>
      <c r="J28" s="35">
        <f t="shared" si="4"/>
        <v>0</v>
      </c>
      <c r="K28" s="35">
        <f t="shared" si="4"/>
        <v>0</v>
      </c>
      <c r="L28" s="35">
        <f t="shared" si="4"/>
        <v>0</v>
      </c>
      <c r="M28" s="35">
        <f t="shared" si="4"/>
        <v>21.5</v>
      </c>
      <c r="N28" s="35">
        <f t="shared" si="4"/>
        <v>10.5</v>
      </c>
      <c r="O28" s="35">
        <f t="shared" si="4"/>
        <v>11</v>
      </c>
      <c r="P28" s="35">
        <f t="shared" si="4"/>
        <v>0</v>
      </c>
      <c r="Q28" s="35">
        <f t="shared" si="4"/>
        <v>0</v>
      </c>
      <c r="R28" s="35">
        <f t="shared" si="4"/>
        <v>0</v>
      </c>
      <c r="S28" s="35">
        <f t="shared" si="4"/>
        <v>0</v>
      </c>
      <c r="T28" s="35">
        <f t="shared" si="4"/>
        <v>35</v>
      </c>
      <c r="U28" s="26">
        <v>81.5</v>
      </c>
    </row>
  </sheetData>
  <mergeCells count="20">
    <mergeCell ref="E2:E3"/>
    <mergeCell ref="M2:M3"/>
    <mergeCell ref="N2:O2"/>
    <mergeCell ref="P2:Q2"/>
    <mergeCell ref="A5:U5"/>
    <mergeCell ref="A18:U18"/>
    <mergeCell ref="T1:T3"/>
    <mergeCell ref="U1:U3"/>
    <mergeCell ref="F1:L1"/>
    <mergeCell ref="F2:F3"/>
    <mergeCell ref="G2:H2"/>
    <mergeCell ref="I2:J2"/>
    <mergeCell ref="K2:L2"/>
    <mergeCell ref="M1:S1"/>
    <mergeCell ref="R2:S2"/>
    <mergeCell ref="A1:A3"/>
    <mergeCell ref="B1:E1"/>
    <mergeCell ref="B2:B3"/>
    <mergeCell ref="C2:C3"/>
    <mergeCell ref="D2:D3"/>
  </mergeCells>
  <phoneticPr fontId="0" type="noConversion"/>
  <pageMargins left="0.31496062992125984" right="0.31496062992125984" top="0.55118110236220474" bottom="0.5511811023622047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1"/>
  <sheetViews>
    <sheetView showZeros="0" showWhiteSpace="0" zoomScale="110" zoomScaleNormal="110" workbookViewId="0">
      <selection activeCell="M30" sqref="M30:R30"/>
    </sheetView>
  </sheetViews>
  <sheetFormatPr defaultRowHeight="15"/>
  <cols>
    <col min="1" max="1" width="7.7109375" customWidth="1"/>
    <col min="2" max="2" width="5.42578125" customWidth="1"/>
    <col min="5" max="5" width="8.42578125" customWidth="1"/>
    <col min="6" max="6" width="9" customWidth="1"/>
    <col min="8" max="8" width="9" customWidth="1"/>
    <col min="9" max="14" width="7.7109375" customWidth="1"/>
    <col min="15" max="15" width="6.28515625" customWidth="1"/>
    <col min="16" max="16" width="8.42578125" customWidth="1"/>
    <col min="17" max="17" width="6.85546875" customWidth="1"/>
    <col min="18" max="18" width="5.7109375" customWidth="1"/>
  </cols>
  <sheetData>
    <row r="1" spans="1:20" s="32" customFormat="1" ht="87.75" customHeight="1">
      <c r="A1" s="87" t="s">
        <v>99</v>
      </c>
      <c r="B1" s="91" t="s">
        <v>98</v>
      </c>
      <c r="C1" s="84" t="s">
        <v>97</v>
      </c>
      <c r="D1" s="86"/>
      <c r="E1" s="84" t="s">
        <v>96</v>
      </c>
      <c r="F1" s="85"/>
      <c r="G1" s="85"/>
      <c r="H1" s="86"/>
      <c r="I1" s="84" t="s">
        <v>95</v>
      </c>
      <c r="J1" s="86"/>
      <c r="K1" s="84" t="s">
        <v>94</v>
      </c>
      <c r="L1" s="86"/>
      <c r="M1" s="84" t="s">
        <v>93</v>
      </c>
      <c r="N1" s="86"/>
      <c r="O1" s="84" t="s">
        <v>92</v>
      </c>
      <c r="P1" s="85"/>
      <c r="Q1" s="86"/>
      <c r="R1" s="66" t="s">
        <v>91</v>
      </c>
    </row>
    <row r="2" spans="1:20" ht="30" customHeight="1">
      <c r="A2" s="94"/>
      <c r="B2" s="92"/>
      <c r="C2" s="87" t="s">
        <v>90</v>
      </c>
      <c r="D2" s="87" t="s">
        <v>89</v>
      </c>
      <c r="E2" s="87" t="s">
        <v>2</v>
      </c>
      <c r="F2" s="96" t="s">
        <v>88</v>
      </c>
      <c r="G2" s="97"/>
      <c r="H2" s="98"/>
      <c r="I2" s="87" t="s">
        <v>87</v>
      </c>
      <c r="J2" s="87" t="s">
        <v>86</v>
      </c>
      <c r="K2" s="87" t="s">
        <v>87</v>
      </c>
      <c r="L2" s="87" t="s">
        <v>86</v>
      </c>
      <c r="M2" s="87" t="s">
        <v>87</v>
      </c>
      <c r="N2" s="87" t="s">
        <v>86</v>
      </c>
      <c r="O2" s="87" t="s">
        <v>45</v>
      </c>
      <c r="P2" s="89" t="s">
        <v>85</v>
      </c>
      <c r="Q2" s="87" t="s">
        <v>84</v>
      </c>
      <c r="R2" s="67"/>
    </row>
    <row r="3" spans="1:20" ht="67.5" customHeight="1">
      <c r="A3" s="88"/>
      <c r="B3" s="93"/>
      <c r="C3" s="88"/>
      <c r="D3" s="88"/>
      <c r="E3" s="88"/>
      <c r="F3" s="29" t="s">
        <v>83</v>
      </c>
      <c r="G3" s="29" t="s">
        <v>82</v>
      </c>
      <c r="H3" s="29" t="s">
        <v>81</v>
      </c>
      <c r="I3" s="88"/>
      <c r="J3" s="88"/>
      <c r="K3" s="88"/>
      <c r="L3" s="88"/>
      <c r="M3" s="88"/>
      <c r="N3" s="88"/>
      <c r="O3" s="88"/>
      <c r="P3" s="90"/>
      <c r="Q3" s="88"/>
      <c r="R3" s="68"/>
    </row>
    <row r="4" spans="1:20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</row>
    <row r="5" spans="1:20">
      <c r="A5" s="95" t="s">
        <v>59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20" s="27" customFormat="1" ht="12.95" customHeight="1">
      <c r="A6" s="24" t="s">
        <v>10</v>
      </c>
      <c r="B6" s="6"/>
      <c r="C6" s="6"/>
      <c r="D6" s="6">
        <v>1</v>
      </c>
      <c r="E6" s="6"/>
      <c r="F6" s="6"/>
      <c r="G6" s="6"/>
      <c r="H6" s="6"/>
      <c r="I6" s="6">
        <v>1</v>
      </c>
      <c r="J6" s="6"/>
      <c r="K6" s="6"/>
      <c r="L6" s="6"/>
      <c r="M6" s="6"/>
      <c r="N6" s="6"/>
      <c r="O6" s="6"/>
      <c r="P6" s="6"/>
      <c r="Q6" s="6"/>
      <c r="R6" s="6"/>
      <c r="S6" s="31"/>
      <c r="T6" s="31"/>
    </row>
    <row r="7" spans="1:20" s="27" customFormat="1" ht="12.95" customHeight="1">
      <c r="A7" s="24" t="s">
        <v>11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31"/>
      <c r="T7" s="31"/>
    </row>
    <row r="8" spans="1:20" s="27" customFormat="1" ht="12.95" customHeight="1">
      <c r="A8" s="24" t="s">
        <v>12</v>
      </c>
      <c r="B8" s="6"/>
      <c r="C8" s="6">
        <v>5</v>
      </c>
      <c r="D8" s="6">
        <v>30</v>
      </c>
      <c r="E8" s="6"/>
      <c r="F8" s="6"/>
      <c r="G8" s="6">
        <v>1</v>
      </c>
      <c r="H8" s="6"/>
      <c r="I8" s="6">
        <v>15</v>
      </c>
      <c r="J8" s="6">
        <v>9</v>
      </c>
      <c r="K8" s="6">
        <v>7</v>
      </c>
      <c r="L8" s="6">
        <v>8</v>
      </c>
      <c r="M8" s="6">
        <v>5</v>
      </c>
      <c r="N8" s="6">
        <v>2</v>
      </c>
      <c r="O8" s="6"/>
      <c r="P8" s="6"/>
      <c r="Q8" s="6"/>
      <c r="R8" s="6"/>
      <c r="S8" s="31"/>
      <c r="T8" s="31"/>
    </row>
    <row r="9" spans="1:20" s="27" customFormat="1" ht="12.95" customHeight="1">
      <c r="A9" s="24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31"/>
      <c r="T9" s="31"/>
    </row>
    <row r="10" spans="1:20" s="27" customFormat="1" ht="12.95" customHeight="1">
      <c r="A10" s="24" t="s">
        <v>14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31"/>
      <c r="T10" s="31"/>
    </row>
    <row r="11" spans="1:20" s="27" customFormat="1" ht="12.95" customHeight="1">
      <c r="A11" s="24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1"/>
      <c r="T11" s="31"/>
    </row>
    <row r="12" spans="1:20" s="27" customFormat="1" ht="12.95" customHeight="1">
      <c r="A12" s="24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1"/>
      <c r="T12" s="31"/>
    </row>
    <row r="13" spans="1:20" s="27" customFormat="1" ht="12.95" customHeight="1">
      <c r="A13" s="24" t="s">
        <v>60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31"/>
      <c r="T13" s="31"/>
    </row>
    <row r="14" spans="1:20" s="27" customFormat="1" ht="12.95" customHeight="1">
      <c r="A14" s="24" t="s">
        <v>61</v>
      </c>
      <c r="B14" s="6"/>
      <c r="C14" s="6"/>
      <c r="D14" s="6"/>
      <c r="E14" s="6"/>
      <c r="F14" s="6"/>
      <c r="G14" s="6"/>
      <c r="H14" s="6"/>
      <c r="I14" s="6"/>
      <c r="J14" s="6">
        <v>1</v>
      </c>
      <c r="K14" s="6"/>
      <c r="L14" s="6">
        <v>1</v>
      </c>
      <c r="M14" s="6"/>
      <c r="N14" s="6"/>
      <c r="O14" s="6"/>
      <c r="P14" s="6"/>
      <c r="Q14" s="6"/>
      <c r="R14" s="6"/>
      <c r="S14" s="31"/>
      <c r="T14" s="31"/>
    </row>
    <row r="15" spans="1:20" s="27" customFormat="1" ht="12.95" customHeight="1">
      <c r="A15" s="24" t="s">
        <v>62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31"/>
      <c r="T15" s="31"/>
    </row>
    <row r="16" spans="1:20" ht="12.95" customHeight="1">
      <c r="A16" s="24" t="s">
        <v>80</v>
      </c>
      <c r="B16" s="6"/>
      <c r="C16" s="6"/>
      <c r="D16" s="6">
        <v>1</v>
      </c>
      <c r="E16" s="6"/>
      <c r="F16" s="6"/>
      <c r="G16" s="6"/>
      <c r="H16" s="6"/>
      <c r="I16" s="6">
        <v>1</v>
      </c>
      <c r="J16" s="6"/>
      <c r="K16" s="6">
        <v>1</v>
      </c>
      <c r="L16" s="6">
        <v>1</v>
      </c>
      <c r="M16" s="6">
        <v>1</v>
      </c>
      <c r="N16" s="6">
        <v>1</v>
      </c>
      <c r="O16" s="6"/>
      <c r="P16" s="6"/>
      <c r="Q16" s="6"/>
      <c r="R16" s="6"/>
    </row>
    <row r="17" spans="1:18" ht="12.95" customHeight="1">
      <c r="A17" s="6" t="s">
        <v>17</v>
      </c>
      <c r="B17" s="6">
        <f>SUM(B6:B16)</f>
        <v>0</v>
      </c>
      <c r="C17" s="6">
        <f>SUM(C6:C16)</f>
        <v>5</v>
      </c>
      <c r="D17" s="6">
        <f t="shared" ref="D17:R17" si="0">SUM(D6:D16)</f>
        <v>32</v>
      </c>
      <c r="E17" s="6">
        <f t="shared" si="0"/>
        <v>0</v>
      </c>
      <c r="F17" s="6">
        <f t="shared" si="0"/>
        <v>0</v>
      </c>
      <c r="G17" s="6">
        <f t="shared" si="0"/>
        <v>1</v>
      </c>
      <c r="H17" s="6">
        <f t="shared" si="0"/>
        <v>0</v>
      </c>
      <c r="I17" s="6">
        <f t="shared" si="0"/>
        <v>17</v>
      </c>
      <c r="J17" s="6">
        <f t="shared" si="0"/>
        <v>10</v>
      </c>
      <c r="K17" s="6">
        <f t="shared" si="0"/>
        <v>8</v>
      </c>
      <c r="L17" s="6">
        <f t="shared" si="0"/>
        <v>10</v>
      </c>
      <c r="M17" s="6">
        <f t="shared" si="0"/>
        <v>6</v>
      </c>
      <c r="N17" s="6">
        <f t="shared" si="0"/>
        <v>3</v>
      </c>
      <c r="O17" s="6">
        <f t="shared" si="0"/>
        <v>0</v>
      </c>
      <c r="P17" s="6">
        <f t="shared" si="0"/>
        <v>0</v>
      </c>
      <c r="Q17" s="6">
        <f t="shared" si="0"/>
        <v>0</v>
      </c>
      <c r="R17" s="6">
        <f t="shared" si="0"/>
        <v>0</v>
      </c>
    </row>
    <row r="18" spans="1:18" ht="12.95" customHeight="1">
      <c r="A18" s="95" t="s">
        <v>20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12.95" customHeight="1">
      <c r="A19" s="24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2.95" customHeight="1">
      <c r="A20" s="24" t="s">
        <v>11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2.95" customHeight="1">
      <c r="A21" s="24" t="s">
        <v>12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2.95" customHeight="1">
      <c r="A22" s="24" t="s">
        <v>15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2.95" customHeight="1">
      <c r="A23" s="24" t="s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2.95" customHeight="1">
      <c r="A24" s="24" t="s">
        <v>21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2.95" customHeight="1">
      <c r="A25" s="24" t="s">
        <v>22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2.95" customHeight="1">
      <c r="A26" s="24" t="s">
        <v>23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2.95" customHeight="1">
      <c r="A27" s="6" t="s">
        <v>17</v>
      </c>
      <c r="B27" s="6">
        <f>SUM(B19:B26)</f>
        <v>0</v>
      </c>
      <c r="C27" s="6">
        <f t="shared" ref="C27:R27" si="1">SUM(C19:C26)</f>
        <v>0</v>
      </c>
      <c r="D27" s="6">
        <f t="shared" si="1"/>
        <v>0</v>
      </c>
      <c r="E27" s="6">
        <f t="shared" si="1"/>
        <v>0</v>
      </c>
      <c r="F27" s="6">
        <f t="shared" si="1"/>
        <v>0</v>
      </c>
      <c r="G27" s="6">
        <f t="shared" si="1"/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  <c r="K27" s="6">
        <f t="shared" si="1"/>
        <v>0</v>
      </c>
      <c r="L27" s="6">
        <f t="shared" si="1"/>
        <v>0</v>
      </c>
      <c r="M27" s="6">
        <f t="shared" si="1"/>
        <v>0</v>
      </c>
      <c r="N27" s="6">
        <f t="shared" si="1"/>
        <v>0</v>
      </c>
      <c r="O27" s="6">
        <f t="shared" si="1"/>
        <v>0</v>
      </c>
      <c r="P27" s="6">
        <f t="shared" si="1"/>
        <v>0</v>
      </c>
      <c r="Q27" s="6">
        <f t="shared" si="1"/>
        <v>0</v>
      </c>
      <c r="R27" s="6">
        <f t="shared" si="1"/>
        <v>0</v>
      </c>
    </row>
    <row r="28" spans="1:18" ht="12.95" customHeight="1">
      <c r="A28" s="25" t="s">
        <v>17</v>
      </c>
      <c r="B28" s="13">
        <f>SUM(B17,B27)</f>
        <v>0</v>
      </c>
      <c r="C28" s="13">
        <f t="shared" ref="C28:R28" si="2">SUM(C17,C27)</f>
        <v>5</v>
      </c>
      <c r="D28" s="13">
        <f t="shared" si="2"/>
        <v>32</v>
      </c>
      <c r="E28" s="13">
        <f t="shared" si="2"/>
        <v>0</v>
      </c>
      <c r="F28" s="13">
        <f t="shared" si="2"/>
        <v>0</v>
      </c>
      <c r="G28" s="13">
        <f t="shared" si="2"/>
        <v>1</v>
      </c>
      <c r="H28" s="13">
        <f t="shared" si="2"/>
        <v>0</v>
      </c>
      <c r="I28" s="13">
        <f t="shared" si="2"/>
        <v>17</v>
      </c>
      <c r="J28" s="13">
        <f t="shared" si="2"/>
        <v>10</v>
      </c>
      <c r="K28" s="13">
        <f t="shared" si="2"/>
        <v>8</v>
      </c>
      <c r="L28" s="13">
        <f t="shared" si="2"/>
        <v>10</v>
      </c>
      <c r="M28" s="13">
        <f t="shared" si="2"/>
        <v>6</v>
      </c>
      <c r="N28" s="13">
        <f t="shared" si="2"/>
        <v>3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3">
        <f t="shared" si="2"/>
        <v>0</v>
      </c>
    </row>
    <row r="30" spans="1:18">
      <c r="A30" s="52" t="s">
        <v>116</v>
      </c>
      <c r="B30" s="52"/>
      <c r="C30" s="52"/>
      <c r="D30" s="52"/>
      <c r="E30" s="52"/>
      <c r="F30" s="52"/>
      <c r="G30" s="53"/>
      <c r="H30" s="53"/>
      <c r="I30" s="53"/>
      <c r="J30" s="53"/>
      <c r="K30" s="53"/>
      <c r="L30" s="34" t="s">
        <v>100</v>
      </c>
      <c r="M30" s="53" t="s">
        <v>117</v>
      </c>
      <c r="N30" s="53"/>
      <c r="O30" s="53"/>
      <c r="P30" s="53"/>
      <c r="Q30" s="53"/>
      <c r="R30" s="53"/>
    </row>
    <row r="31" spans="1:18">
      <c r="A31" s="33"/>
      <c r="B31" s="33"/>
      <c r="C31" s="33"/>
      <c r="D31" s="33"/>
      <c r="E31" s="33"/>
      <c r="F31" s="33"/>
      <c r="G31" s="55" t="s">
        <v>101</v>
      </c>
      <c r="H31" s="55"/>
      <c r="I31" s="55"/>
      <c r="J31" s="55"/>
      <c r="K31" s="55"/>
      <c r="L31" s="33"/>
      <c r="M31" s="55" t="s">
        <v>102</v>
      </c>
      <c r="N31" s="55"/>
      <c r="O31" s="55"/>
      <c r="P31" s="55"/>
      <c r="Q31" s="55"/>
      <c r="R31" s="33"/>
    </row>
  </sheetData>
  <mergeCells count="29">
    <mergeCell ref="A30:F30"/>
    <mergeCell ref="G30:K30"/>
    <mergeCell ref="B1:B3"/>
    <mergeCell ref="A1:A3"/>
    <mergeCell ref="A18:R18"/>
    <mergeCell ref="A5:R5"/>
    <mergeCell ref="Q2:Q3"/>
    <mergeCell ref="M30:R30"/>
    <mergeCell ref="R1:R3"/>
    <mergeCell ref="M1:N1"/>
    <mergeCell ref="C1:D1"/>
    <mergeCell ref="C2:C3"/>
    <mergeCell ref="D2:D3"/>
    <mergeCell ref="K1:L1"/>
    <mergeCell ref="E2:E3"/>
    <mergeCell ref="J2:J3"/>
    <mergeCell ref="O1:Q1"/>
    <mergeCell ref="G31:K31"/>
    <mergeCell ref="M31:Q31"/>
    <mergeCell ref="O2:O3"/>
    <mergeCell ref="P2:P3"/>
    <mergeCell ref="M2:M3"/>
    <mergeCell ref="N2:N3"/>
    <mergeCell ref="K2:K3"/>
    <mergeCell ref="L2:L3"/>
    <mergeCell ref="I1:J1"/>
    <mergeCell ref="E1:H1"/>
    <mergeCell ref="F2:H2"/>
    <mergeCell ref="I2:I3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Количество составленных протоко</vt:lpstr>
      <vt:lpstr>Рассмотрено дел</vt:lpstr>
      <vt:lpstr>Суммы штрафов</vt:lpstr>
      <vt:lpstr>Штрафы</vt:lpstr>
      <vt:lpstr>Постановления, приставы</vt:lpstr>
      <vt:lpstr>Лист4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602</dc:creator>
  <cp:lastModifiedBy>12345</cp:lastModifiedBy>
  <cp:lastPrinted>2017-04-04T10:19:31Z</cp:lastPrinted>
  <dcterms:created xsi:type="dcterms:W3CDTF">2016-03-30T10:29:57Z</dcterms:created>
  <dcterms:modified xsi:type="dcterms:W3CDTF">2018-10-09T14:32:58Z</dcterms:modified>
</cp:coreProperties>
</file>